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15927B49-3FB4-44EB-928D-20B161F8CAA6}" xr6:coauthVersionLast="45" xr6:coauthVersionMax="45" xr10:uidLastSave="{00000000-0000-0000-0000-000000000000}"/>
  <bookViews>
    <workbookView xWindow="-120" yWindow="-120" windowWidth="29040" windowHeight="15840" xr2:uid="{00000000-000D-0000-FFFF-FFFF00000000}"/>
  </bookViews>
  <sheets>
    <sheet name="AVEDEV" sheetId="1" r:id="rId1"/>
    <sheet name="Example 1" sheetId="2" r:id="rId2"/>
    <sheet name="Example 2" sheetId="5" r:id="rId3"/>
    <sheet name="Example 3" sheetId="3" r:id="rId4"/>
    <sheet name="Example 4" sheetId="4" r:id="rId5"/>
  </sheets>
  <definedNames>
    <definedName name="Sales2011">'Example 4'!$B$4:$B$6</definedName>
    <definedName name="Sales2012">'Example 4'!$C$4:$C$6</definedName>
    <definedName name="Sales2013">'Example 4'!$D$4:$D$6</definedName>
    <definedName name="SalesFeb">'Example 4'!$B$5:$D$5</definedName>
    <definedName name="SalesJan">'Example 4'!$B$4:$D$4</definedName>
    <definedName name="SalesMar">'Example 4'!$B$6:$D$6</definedName>
    <definedName name="SalesQ1">'Example 4'!$B$7:$D$7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9" i="2"/>
  <c r="B9" i="3"/>
  <c r="A15" i="3"/>
  <c r="B9" i="5"/>
  <c r="B20" i="5"/>
  <c r="B12" i="3"/>
  <c r="B9" i="4"/>
  <c r="A59" i="1" l="1"/>
  <c r="A20" i="5" l="1"/>
  <c r="B19" i="5" a="1"/>
  <c r="B19" i="5" s="1"/>
  <c r="A9" i="5"/>
  <c r="B8" i="5"/>
  <c r="C6" i="5"/>
  <c r="C5" i="5"/>
  <c r="C4" i="5"/>
  <c r="C3" i="5"/>
  <c r="C8" i="5" s="1"/>
  <c r="A9" i="4" l="1"/>
  <c r="D8" i="4"/>
  <c r="C8" i="4"/>
  <c r="B8" i="4"/>
  <c r="D7" i="4"/>
  <c r="C7" i="4"/>
  <c r="B7" i="4"/>
  <c r="E7" i="4" s="1"/>
  <c r="E6" i="4"/>
  <c r="E5" i="4"/>
  <c r="E4" i="4"/>
  <c r="A16" i="3"/>
  <c r="A14" i="3"/>
  <c r="A12" i="3"/>
  <c r="A9" i="3"/>
  <c r="B8" i="3"/>
  <c r="C6" i="3"/>
  <c r="C5" i="3"/>
  <c r="C4" i="3"/>
  <c r="C3" i="3"/>
  <c r="A9" i="2"/>
  <c r="B8" i="2"/>
  <c r="B11" i="3" l="1"/>
  <c r="A58" i="1"/>
  <c r="A60" i="1"/>
  <c r="A61" i="1"/>
</calcChain>
</file>

<file path=xl/sharedStrings.xml><?xml version="1.0" encoding="utf-8"?>
<sst xmlns="http://schemas.openxmlformats.org/spreadsheetml/2006/main" count="111" uniqueCount="96">
  <si>
    <t>If cells in any argument range include Excel error values, then the first error value encountered is returned.</t>
  </si>
  <si>
    <r>
      <rPr>
        <b/>
        <sz val="10"/>
        <color rgb="FFFF0000"/>
        <rFont val="Arial"/>
        <family val="2"/>
      </rPr>
      <t>DIV/0!</t>
    </r>
    <r>
      <rPr>
        <sz val="10"/>
        <rFont val="Arial"/>
        <family val="2"/>
      </rPr>
      <t xml:space="preserve"> Will be returned if </t>
    </r>
    <r>
      <rPr>
        <b/>
        <sz val="10"/>
        <rFont val="Arial"/>
        <family val="2"/>
      </rPr>
      <t>none</t>
    </r>
    <r>
      <rPr>
        <sz val="10"/>
        <rFont val="Arial"/>
        <family val="2"/>
      </rPr>
      <t xml:space="preserve"> of the references evaluate to numbers.</t>
    </r>
  </si>
  <si>
    <r>
      <rPr>
        <b/>
        <sz val="10"/>
        <color rgb="FFFF0000"/>
        <rFont val="Arial"/>
        <family val="2"/>
      </rPr>
      <t>#VALUE!</t>
    </r>
    <r>
      <rPr>
        <sz val="10"/>
        <rFont val="Arial"/>
        <family val="2"/>
      </rPr>
      <t xml:space="preserve"> will be returned if </t>
    </r>
    <r>
      <rPr>
        <b/>
        <sz val="10"/>
        <rFont val="Arial"/>
        <family val="2"/>
      </rPr>
      <t>any</t>
    </r>
    <r>
      <rPr>
        <sz val="10"/>
        <rFont val="Arial"/>
        <family val="2"/>
      </rPr>
      <t xml:space="preserve"> references are not names, arrays, or references that contain numbers.</t>
    </r>
  </si>
  <si>
    <t>Errors Using AVEDEV Function</t>
  </si>
  <si>
    <t>The 8 AVEDEV calculations in the above all use named ranges rather than normal references or ranges.</t>
  </si>
  <si>
    <t>Example Notes</t>
  </si>
  <si>
    <t>Average Monthly Deviations</t>
  </si>
  <si>
    <t>Quarter1 Total</t>
  </si>
  <si>
    <t>March</t>
  </si>
  <si>
    <t>February</t>
  </si>
  <si>
    <t>January</t>
  </si>
  <si>
    <t>Average Annual Deviations</t>
  </si>
  <si>
    <t>Data Check: &gt;&gt;&gt;</t>
  </si>
  <si>
    <t>Function Entry</t>
  </si>
  <si>
    <t>Data</t>
  </si>
  <si>
    <t>Press [Enter].</t>
  </si>
  <si>
    <t>Press and hold down the [Ctrl] and [Shift] keys,</t>
  </si>
  <si>
    <t>Type the formula as shown in the formula bar without the external { and } parentheses,</t>
  </si>
  <si>
    <t>Note that this is an array entered formula:</t>
  </si>
  <si>
    <t>Average Deviation</t>
  </si>
  <si>
    <t>Or using formula:</t>
  </si>
  <si>
    <t>This is done "manually" in column C of the data above.</t>
  </si>
  <si>
    <t xml:space="preserve">     c. Averaging the absolute differences.</t>
  </si>
  <si>
    <t xml:space="preserve">     b. Calculating the absolute difference between the calculated average and each number in the array.</t>
  </si>
  <si>
    <t xml:space="preserve">     a. Calculating the simple average of the array.</t>
  </si>
  <si>
    <t>The function operates on the array of the number arguments by:</t>
  </si>
  <si>
    <t>Average deviation from mean</t>
  </si>
  <si>
    <t>Example 1:- Simple Entry of AVEDEV Function</t>
  </si>
  <si>
    <t>Index of Examples</t>
  </si>
  <si>
    <t>Examples Using AVEDEV Function</t>
  </si>
  <si>
    <t>Or in Excel linear form, where array is the set of numbers for which the average deviation is required:</t>
  </si>
  <si>
    <t>The equation used by AVEDEV is:</t>
  </si>
  <si>
    <t>Equations / Formulas</t>
  </si>
  <si>
    <t>Excel 2007 onwards allow 255 number arguments. Excel 2003 and before limit is 30. But note that a number argument can be a range or named range.</t>
  </si>
  <si>
    <t>Second and subsequent numbers in the series to be averaged.</t>
  </si>
  <si>
    <t>Required.</t>
  </si>
  <si>
    <t>number2</t>
  </si>
  <si>
    <t>Numbers may be numbers, references to cells that contain numbers, arrays, and references to arrays. The function accepts logical values. Since dates and times in Excel are formatted numbers, these are accepted by the function.</t>
  </si>
  <si>
    <t>The first number in the series to be averaged.</t>
  </si>
  <si>
    <t>number1</t>
  </si>
  <si>
    <t>Argument Notes</t>
  </si>
  <si>
    <t>Description</t>
  </si>
  <si>
    <t>Type</t>
  </si>
  <si>
    <t>Name</t>
  </si>
  <si>
    <t>Arguments:</t>
  </si>
  <si>
    <r>
      <t>'=AVEDEV(</t>
    </r>
    <r>
      <rPr>
        <b/>
        <sz val="10"/>
        <color rgb="FFFF0000"/>
        <rFont val="Arial"/>
        <family val="2"/>
      </rPr>
      <t>number1,number2</t>
    </r>
    <r>
      <rPr>
        <sz val="10"/>
        <rFont val="Arial"/>
        <family val="2"/>
      </rPr>
      <t>,…)</t>
    </r>
  </si>
  <si>
    <t>Syntax:</t>
  </si>
  <si>
    <t>A fairly standard statistics function.</t>
  </si>
  <si>
    <t>Comment</t>
  </si>
  <si>
    <t>Excel 2007 increased number of functions' arguments from 30 to 255.</t>
  </si>
  <si>
    <t>Built in.</t>
  </si>
  <si>
    <t>Classification - Statistics &gt; Averages</t>
  </si>
  <si>
    <t>Classification, Source, History</t>
  </si>
  <si>
    <t>Returns the average of the absolute deviations of data points from their mean. It is a non-weighted measure of data volatility.</t>
  </si>
  <si>
    <t>AVEDEV</t>
  </si>
  <si>
    <t>Named cells and ranges are preferred as they make formulas more understandable.</t>
  </si>
  <si>
    <t xml:space="preserve"> Named ranges also make the transition to VBA easier because VBA, being text based, does not automatically update for insertion of rows and columns.</t>
  </si>
  <si>
    <t>Example 2:- Entry of AVEDEV Function And Equivalent Formula.</t>
  </si>
  <si>
    <t>{=SUM(ABS((array)-AVERAGE(array)))/COUNT(array)}</t>
  </si>
  <si>
    <t>Example 2 shows a manual and single formula implementation of the AVEDEV algorithm.</t>
  </si>
  <si>
    <t>Example 4:- Using Named Ranges in AVEDEV Function</t>
  </si>
  <si>
    <t>Example 3:- Validating Simple Entry of  AVEDEV Function</t>
  </si>
  <si>
    <t>Related / Similar And Frequently Used With Functions</t>
  </si>
  <si>
    <t>DEVSQ</t>
  </si>
  <si>
    <t>Returns the sum of the squares of the deviations from the sample mean.</t>
  </si>
  <si>
    <t>Related / Similar Involving Averages</t>
  </si>
  <si>
    <t>AVERAGEA</t>
  </si>
  <si>
    <t>Returns the average (arithmetic mean) of up to 255 numeric arguments including logical and text values.</t>
  </si>
  <si>
    <t>Other averaging functions are:</t>
  </si>
  <si>
    <t>GEOMEAN</t>
  </si>
  <si>
    <t>Returns the geometric mean of an array or range of positive data.</t>
  </si>
  <si>
    <t>HARMEAN</t>
  </si>
  <si>
    <t>Returns the harmonic mean of a data set by calculating the reciprocal of the arithmetic mean of reciprocals.</t>
  </si>
  <si>
    <t>MEDIAN</t>
  </si>
  <si>
    <t>Returns the median of the given numbers.</t>
  </si>
  <si>
    <t>MODE</t>
  </si>
  <si>
    <t>Returns the most frequently occurring, or repetitive, value in an array or range of data. (Replaced in Excel 2010 by MODE.SNGL)</t>
  </si>
  <si>
    <t>MODE.MULT</t>
  </si>
  <si>
    <t>Returns a vertical array of the most frequently occurring, or repetitive values in an array or range of data.</t>
  </si>
  <si>
    <t>MODE.SNGL</t>
  </si>
  <si>
    <t>Returns the most frequently occurring, or repetitive, value in an array or range of data.</t>
  </si>
  <si>
    <t>TRIMMEAN</t>
  </si>
  <si>
    <t>Calculates the mean by excluding a specified percentage of data points from the top and bottom tails of a data set.</t>
  </si>
  <si>
    <t>We also have the conditionally averaging functions</t>
  </si>
  <si>
    <t>AVERAGEIF</t>
  </si>
  <si>
    <t>Returns the arithmetic mean of all the cells in a range that meet a given criteria. (Introduced in Excel 2007)</t>
  </si>
  <si>
    <t>AVERAGEIFS</t>
  </si>
  <si>
    <t>Returns the arithmetic mean of all the cells in a range that meet multiple criteria. (Introduced in Excel 2007).</t>
  </si>
  <si>
    <t>AVERAGE</t>
  </si>
  <si>
    <t>Returns the average (arithmetic mean) of up to 255 numeric arguments.</t>
  </si>
  <si>
    <t>Related / Similar Involving Deviations</t>
  </si>
  <si>
    <t>File Creation Date : 19-Jun-2020</t>
  </si>
  <si>
    <t xml:space="preserve">Open the Excel help for this function. </t>
  </si>
  <si>
    <t>Double Click on AVEDEV and then click on the link</t>
  </si>
  <si>
    <t>Enter =AVEDEV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</si>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</sst>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Red]\-0.00\ "/>
    <numFmt numFmtId="165" formatCode="0.000000_ ;[Red]\-0.000000\ "/>
    <numFmt numFmtId="166" formatCode="0.000000"/>
  </numFmts>
  <fonts count="8" x14ac:knownFonts="1">
    <font>
      <sz val="10"/>
      <name val="Arial"/>
      <family val="2"/>
    </font>
    <font>
      <sz val="10"/>
      <name val="Arial"/>
      <family val="2"/>
    </font>
    <font>
      <b/>
      <sz val="10"/>
      <color rgb="FFFF0000"/>
      <name val="Arial"/>
      <family val="2"/>
    </font>
    <font>
      <b/>
      <sz val="10"/>
      <name val="Arial"/>
      <family val="2"/>
    </font>
    <font>
      <b/>
      <sz val="1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41">
    <xf numFmtId="0" fontId="0" fillId="0" borderId="0" xfId="0"/>
    <xf numFmtId="0" fontId="0" fillId="2" borderId="0" xfId="0" applyFill="1" applyProtection="1">
      <protection locked="0"/>
    </xf>
    <xf numFmtId="0" fontId="0" fillId="0" borderId="0" xfId="0" applyFill="1" applyProtection="1"/>
    <xf numFmtId="0" fontId="0" fillId="0" borderId="0" xfId="0" applyFont="1" applyFill="1" applyProtection="1"/>
    <xf numFmtId="0" fontId="4" fillId="0" borderId="0" xfId="0" applyFont="1" applyFill="1" applyProtection="1"/>
    <xf numFmtId="0" fontId="7" fillId="0" borderId="0" xfId="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quotePrefix="1" applyFont="1" applyFill="1" applyAlignment="1" applyProtection="1"/>
    <xf numFmtId="0" fontId="3"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4" fillId="0" borderId="0" xfId="0" quotePrefix="1" applyFont="1" applyFill="1" applyAlignment="1" applyProtection="1">
      <alignment horizontal="left" indent="3"/>
    </xf>
    <xf numFmtId="164" fontId="0" fillId="0" borderId="0" xfId="0" applyNumberFormat="1" applyFill="1" applyAlignment="1" applyProtection="1">
      <alignment horizontal="left" vertical="top"/>
    </xf>
    <xf numFmtId="0" fontId="1" fillId="0" borderId="0" xfId="0" applyFont="1" applyFill="1" applyAlignment="1" applyProtection="1">
      <alignment horizontal="left" indent="3"/>
    </xf>
    <xf numFmtId="0" fontId="4" fillId="0" borderId="0" xfId="0" quotePrefix="1" applyFont="1" applyFill="1" applyAlignment="1" applyProtection="1">
      <alignment horizontal="left"/>
    </xf>
    <xf numFmtId="0" fontId="3"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ill="1" applyAlignment="1" applyProtection="1">
      <alignment horizontal="left" vertical="center"/>
    </xf>
    <xf numFmtId="0" fontId="0" fillId="0" borderId="0" xfId="0" quotePrefix="1" applyFill="1" applyAlignment="1" applyProtection="1">
      <alignment horizontal="left"/>
    </xf>
    <xf numFmtId="0" fontId="0" fillId="0" borderId="0" xfId="0" applyFill="1" applyAlignment="1" applyProtection="1">
      <alignment horizontal="left" indent="3"/>
    </xf>
    <xf numFmtId="0" fontId="0" fillId="0" borderId="0" xfId="0" applyFill="1" applyAlignment="1" applyProtection="1">
      <alignment vertical="top"/>
    </xf>
    <xf numFmtId="0" fontId="2" fillId="0" borderId="0" xfId="0" applyFont="1" applyFill="1" applyProtection="1"/>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4" fillId="3" borderId="0" xfId="0" quotePrefix="1" applyFont="1" applyFill="1" applyAlignment="1" applyProtection="1">
      <alignment horizontal="right" vertical="center" wrapText="1"/>
    </xf>
    <xf numFmtId="0" fontId="0" fillId="3" borderId="0" xfId="0" applyFill="1" applyProtection="1">
      <protection locked="0"/>
    </xf>
    <xf numFmtId="164" fontId="1" fillId="0" borderId="0" xfId="0" applyNumberFormat="1" applyFont="1" applyFill="1" applyAlignment="1" applyProtection="1">
      <alignment vertical="top"/>
      <protection locked="0"/>
    </xf>
    <xf numFmtId="165" fontId="3" fillId="0" borderId="0" xfId="0" applyNumberFormat="1" applyFont="1" applyFill="1" applyAlignment="1" applyProtection="1">
      <alignment vertical="top"/>
    </xf>
    <xf numFmtId="166" fontId="0" fillId="0" borderId="0" xfId="0" applyNumberFormat="1" applyFill="1" applyProtection="1"/>
    <xf numFmtId="0" fontId="1" fillId="0" borderId="0" xfId="0" applyFont="1" applyFill="1" applyAlignment="1" applyProtection="1">
      <alignment vertical="top"/>
    </xf>
    <xf numFmtId="0" fontId="0" fillId="3" borderId="0" xfId="0" applyFill="1" applyAlignment="1" applyProtection="1">
      <alignment vertical="top"/>
    </xf>
    <xf numFmtId="0" fontId="1" fillId="3" borderId="0" xfId="0" applyFont="1" applyFill="1" applyProtection="1"/>
    <xf numFmtId="0" fontId="5" fillId="3" borderId="0" xfId="0" quotePrefix="1" applyFont="1" applyFill="1" applyAlignment="1" applyProtection="1">
      <alignment horizontal="left" vertical="center"/>
    </xf>
    <xf numFmtId="164" fontId="0" fillId="0" borderId="0" xfId="0" applyNumberFormat="1" applyFill="1" applyAlignment="1" applyProtection="1">
      <alignment vertical="top"/>
    </xf>
    <xf numFmtId="0" fontId="3" fillId="0" borderId="0" xfId="0" applyFont="1" applyFill="1" applyAlignment="1" applyProtection="1">
      <alignment horizontal="right"/>
    </xf>
    <xf numFmtId="164" fontId="3" fillId="0" borderId="0" xfId="0" applyNumberFormat="1" applyFont="1" applyFill="1" applyAlignment="1" applyProtection="1">
      <alignment vertical="top"/>
    </xf>
    <xf numFmtId="164" fontId="3" fillId="0" borderId="0" xfId="0" applyNumberFormat="1" applyFont="1" applyFill="1" applyAlignment="1" applyProtection="1">
      <alignment horizontal="right" vertical="top"/>
    </xf>
    <xf numFmtId="0" fontId="0" fillId="0" borderId="0" xfId="0" quotePrefix="1" applyFill="1" applyAlignment="1" applyProtection="1">
      <alignment horizontal="left" vertical="top"/>
    </xf>
  </cellXfs>
  <cellStyles count="2">
    <cellStyle name="Hyperlink" xfId="1" builtinId="8"/>
    <cellStyle name="Normal" xfId="0" builtinId="0"/>
  </cellStyles>
  <dxfs count="1">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142875</xdr:colOff>
      <xdr:row>25</xdr:row>
      <xdr:rowOff>152399</xdr:rowOff>
    </xdr:from>
    <xdr:ext cx="4457700" cy="828675"/>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2875" y="4200524"/>
              <a:ext cx="4457700" cy="828675"/>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left"/>
                  </m:oMathParaPr>
                  <m:oMath xmlns:m="http://schemas.openxmlformats.org/officeDocument/2006/math">
                    <m:r>
                      <a:rPr lang="en-AU" sz="1800" b="1" i="1">
                        <a:latin typeface="Cambria Math" panose="02040503050406030204" pitchFamily="18" charset="0"/>
                      </a:rPr>
                      <m:t>𝑨𝑽𝑬𝑫𝑬𝑽</m:t>
                    </m:r>
                    <m:r>
                      <a:rPr lang="en-AU" sz="1800" b="1" i="1">
                        <a:latin typeface="Cambria Math" panose="02040503050406030204" pitchFamily="18" charset="0"/>
                      </a:rPr>
                      <m:t>(</m:t>
                    </m:r>
                    <m:sSub>
                      <m:sSubPr>
                        <m:ctrlPr>
                          <a:rPr lang="en-AU" sz="1800" b="1" i="1">
                            <a:latin typeface="Cambria Math" panose="02040503050406030204" pitchFamily="18" charset="0"/>
                          </a:rPr>
                        </m:ctrlPr>
                      </m:sSubPr>
                      <m:e>
                        <m:r>
                          <a:rPr lang="en-AU" sz="1800" b="1" i="1">
                            <a:latin typeface="Cambria Math" panose="02040503050406030204" pitchFamily="18" charset="0"/>
                          </a:rPr>
                          <m:t>𝒂</m:t>
                        </m:r>
                      </m:e>
                      <m:sub>
                        <m:r>
                          <a:rPr lang="en-AU" sz="1800" b="1" i="1">
                            <a:latin typeface="Cambria Math" panose="02040503050406030204" pitchFamily="18" charset="0"/>
                          </a:rPr>
                          <m:t>𝟏</m:t>
                        </m:r>
                        <m:r>
                          <a:rPr lang="en-AU" sz="1800" b="1" i="1">
                            <a:latin typeface="Cambria Math" panose="02040503050406030204" pitchFamily="18" charset="0"/>
                          </a:rPr>
                          <m:t>,</m:t>
                        </m:r>
                      </m:sub>
                    </m:sSub>
                    <m:sSub>
                      <m:sSubPr>
                        <m:ctrlPr>
                          <a:rPr lang="en-AU" sz="1800" b="1" i="1">
                            <a:latin typeface="Cambria Math" panose="02040503050406030204" pitchFamily="18" charset="0"/>
                          </a:rPr>
                        </m:ctrlPr>
                      </m:sSubPr>
                      <m:e>
                        <m:r>
                          <a:rPr lang="en-AU" sz="1800" b="1" i="1">
                            <a:latin typeface="Cambria Math" panose="02040503050406030204" pitchFamily="18" charset="0"/>
                          </a:rPr>
                          <m:t>𝒂</m:t>
                        </m:r>
                      </m:e>
                      <m:sub>
                        <m:r>
                          <a:rPr lang="en-AU" sz="1800" b="1" i="1">
                            <a:latin typeface="Cambria Math" panose="02040503050406030204" pitchFamily="18" charset="0"/>
                          </a:rPr>
                          <m:t>𝟐</m:t>
                        </m:r>
                        <m:r>
                          <a:rPr lang="en-AU" sz="1800" b="1" i="1">
                            <a:latin typeface="Cambria Math" panose="02040503050406030204" pitchFamily="18" charset="0"/>
                          </a:rPr>
                          <m:t>,</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𝒂</m:t>
                        </m:r>
                      </m:e>
                      <m:sub>
                        <m:r>
                          <a:rPr lang="en-AU" sz="1800" b="1" i="1">
                            <a:latin typeface="Cambria Math" panose="02040503050406030204" pitchFamily="18" charset="0"/>
                            <a:ea typeface="Cambria Math" panose="02040503050406030204" pitchFamily="18" charset="0"/>
                          </a:rPr>
                          <m:t>𝒏</m:t>
                        </m:r>
                      </m:sub>
                    </m:sSub>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rPr>
                        </m:ctrlPr>
                      </m:fPr>
                      <m:num>
                        <m:r>
                          <a:rPr lang="en-AU" sz="1800" b="1" i="1">
                            <a:latin typeface="Cambria Math" panose="02040503050406030204" pitchFamily="18" charset="0"/>
                          </a:rPr>
                          <m:t>𝟏</m:t>
                        </m:r>
                      </m:num>
                      <m:den>
                        <m:r>
                          <a:rPr lang="en-AU" sz="1800" b="1" i="1">
                            <a:latin typeface="Cambria Math" panose="02040503050406030204" pitchFamily="18" charset="0"/>
                          </a:rPr>
                          <m:t>𝒏</m:t>
                        </m:r>
                      </m:den>
                    </m:f>
                    <m:nary>
                      <m:naryPr>
                        <m:chr m:val="∑"/>
                        <m:ctrlPr>
                          <a:rPr lang="en-AU" sz="1800" b="1" i="1">
                            <a:latin typeface="Cambria Math" panose="02040503050406030204" pitchFamily="18" charset="0"/>
                          </a:rPr>
                        </m:ctrlPr>
                      </m:naryPr>
                      <m:sub>
                        <m:r>
                          <m:rPr>
                            <m:brk m:alnAt="23"/>
                          </m:rPr>
                          <a:rPr lang="en-AU" sz="1800" b="1" i="1">
                            <a:latin typeface="Cambria Math" panose="02040503050406030204" pitchFamily="18" charset="0"/>
                          </a:rPr>
                          <m:t>𝒊</m:t>
                        </m:r>
                        <m:r>
                          <a:rPr lang="en-AU" sz="1800" b="1" i="1">
                            <a:latin typeface="Cambria Math" panose="02040503050406030204" pitchFamily="18" charset="0"/>
                          </a:rPr>
                          <m:t>=</m:t>
                        </m:r>
                        <m:r>
                          <a:rPr lang="en-AU" sz="1800" b="1" i="1">
                            <a:latin typeface="Cambria Math" panose="02040503050406030204" pitchFamily="18" charset="0"/>
                          </a:rPr>
                          <m:t>𝟏</m:t>
                        </m:r>
                      </m:sub>
                      <m:sup>
                        <m:r>
                          <a:rPr lang="en-AU" sz="1800" b="1" i="1">
                            <a:latin typeface="Cambria Math" panose="02040503050406030204" pitchFamily="18" charset="0"/>
                          </a:rPr>
                          <m:t>𝒏</m:t>
                        </m:r>
                      </m:sup>
                      <m:e>
                        <m:d>
                          <m:dPr>
                            <m:begChr m:val="|"/>
                            <m:endChr m:val="|"/>
                            <m:ctrlPr>
                              <a:rPr lang="en-AU" sz="1800" b="1" i="1">
                                <a:latin typeface="Cambria Math" panose="02040503050406030204" pitchFamily="18" charset="0"/>
                              </a:rPr>
                            </m:ctrlPr>
                          </m:dPr>
                          <m:e>
                            <m:sSub>
                              <m:sSubPr>
                                <m:ctrlPr>
                                  <a:rPr lang="en-AU" sz="1800" b="1" i="1">
                                    <a:latin typeface="Cambria Math" panose="02040503050406030204" pitchFamily="18" charset="0"/>
                                  </a:rPr>
                                </m:ctrlPr>
                              </m:sSubPr>
                              <m:e>
                                <m:r>
                                  <a:rPr lang="en-AU" sz="1800" b="1" i="1">
                                    <a:latin typeface="Cambria Math" panose="02040503050406030204" pitchFamily="18" charset="0"/>
                                  </a:rPr>
                                  <m:t>𝒂</m:t>
                                </m:r>
                              </m:e>
                              <m:sub>
                                <m:r>
                                  <a:rPr lang="en-AU" sz="1800" b="1" i="1">
                                    <a:latin typeface="Cambria Math" panose="02040503050406030204" pitchFamily="18" charset="0"/>
                                  </a:rPr>
                                  <m:t>𝒊</m:t>
                                </m:r>
                              </m:sub>
                            </m:sSub>
                            <m:r>
                              <a:rPr lang="en-AU" sz="1800" b="1" i="1">
                                <a:latin typeface="Cambria Math" panose="02040503050406030204" pitchFamily="18" charset="0"/>
                              </a:rPr>
                              <m:t>−</m:t>
                            </m:r>
                            <m:acc>
                              <m:accPr>
                                <m:chr m:val="̅"/>
                                <m:ctrlPr>
                                  <a:rPr lang="en-AU" sz="1800" b="1" i="1">
                                    <a:latin typeface="Cambria Math" panose="02040503050406030204" pitchFamily="18" charset="0"/>
                                  </a:rPr>
                                </m:ctrlPr>
                              </m:accPr>
                              <m:e>
                                <m:r>
                                  <a:rPr lang="en-AU" sz="1800" b="1" i="1">
                                    <a:latin typeface="Cambria Math" panose="02040503050406030204" pitchFamily="18" charset="0"/>
                                  </a:rPr>
                                  <m:t>𝒂</m:t>
                                </m:r>
                              </m:e>
                            </m:acc>
                          </m:e>
                        </m:d>
                      </m:e>
                    </m:nary>
                  </m:oMath>
                </m:oMathPara>
              </a14:m>
              <a:endParaRPr lang="en-AU" sz="1800" b="1"/>
            </a:p>
          </xdr:txBody>
        </xdr:sp>
      </mc:Choice>
      <mc:Fallback xmlns="">
        <xdr:sp macro="" textlink="">
          <xdr:nvSpPr>
            <xdr:cNvPr id="2" name="TextBox 1"/>
            <xdr:cNvSpPr txBox="1"/>
          </xdr:nvSpPr>
          <xdr:spPr>
            <a:xfrm>
              <a:off x="142875" y="4200524"/>
              <a:ext cx="4457700" cy="828675"/>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en-AU" sz="1800" b="1" i="0">
                  <a:latin typeface="Cambria Math" panose="02040503050406030204" pitchFamily="18" charset="0"/>
                </a:rPr>
                <a:t>𝑨𝑽𝑬𝑫𝑬𝑽(𝒂_(𝟏,) 𝒂_(𝟐,)</a:t>
              </a:r>
              <a:r>
                <a:rPr lang="en-AU" sz="1800" b="1" i="0">
                  <a:latin typeface="Cambria Math" panose="02040503050406030204" pitchFamily="18" charset="0"/>
                  <a:ea typeface="Cambria Math" panose="02040503050406030204" pitchFamily="18" charset="0"/>
                </a:rPr>
                <a:t>⋯,𝒂_𝒏)=</a:t>
              </a:r>
              <a:r>
                <a:rPr lang="en-AU" sz="1800" b="1" i="0">
                  <a:latin typeface="Cambria Math" panose="02040503050406030204" pitchFamily="18" charset="0"/>
                </a:rPr>
                <a:t>𝟏/𝒏 ∑_(𝒊=𝟏)^𝒏▒|𝒂_𝒊−𝒂 ̅ | </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0">
    <tabColor rgb="FF00B0F0"/>
  </sheetPr>
  <dimension ref="A1:E69"/>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25" t="s">
        <v>54</v>
      </c>
      <c r="B1" s="26"/>
      <c r="C1" s="26"/>
      <c r="D1" s="27" t="s">
        <v>95</v>
      </c>
      <c r="E1" s="28"/>
    </row>
    <row r="2" spans="1:5" ht="15" customHeight="1" x14ac:dyDescent="0.2">
      <c r="A2" s="2"/>
      <c r="B2" s="2"/>
      <c r="C2" s="2"/>
      <c r="D2" s="3"/>
    </row>
    <row r="3" spans="1:5" ht="15.75" x14ac:dyDescent="0.25">
      <c r="A3" s="4" t="s">
        <v>41</v>
      </c>
      <c r="B3" s="2"/>
      <c r="C3" s="2"/>
      <c r="D3" s="5" t="str">
        <f>HYPERLINK("http://www.rondebruin.nl/efb/efb.htm","Visit the Excel Function Bible website")</f>
        <v>Visit the Excel Function Bible website</v>
      </c>
    </row>
    <row r="4" spans="1:5" x14ac:dyDescent="0.2">
      <c r="A4" s="6" t="s">
        <v>53</v>
      </c>
      <c r="B4" s="2"/>
      <c r="C4" s="2"/>
      <c r="D4" s="7" t="s">
        <v>91</v>
      </c>
    </row>
    <row r="5" spans="1:5" x14ac:dyDescent="0.2">
      <c r="A5" s="6"/>
      <c r="B5" s="2"/>
      <c r="C5" s="2"/>
      <c r="D5" s="7"/>
    </row>
    <row r="6" spans="1:5" ht="15.75" x14ac:dyDescent="0.25">
      <c r="A6" s="4" t="s">
        <v>52</v>
      </c>
      <c r="B6" s="6"/>
      <c r="C6" s="6"/>
      <c r="D6" s="8" t="s">
        <v>92</v>
      </c>
    </row>
    <row r="7" spans="1:5" x14ac:dyDescent="0.2">
      <c r="A7" s="9" t="s">
        <v>51</v>
      </c>
      <c r="B7" s="6"/>
      <c r="C7" s="6"/>
      <c r="D7" s="7" t="s">
        <v>94</v>
      </c>
    </row>
    <row r="8" spans="1:5" x14ac:dyDescent="0.2">
      <c r="A8" s="9"/>
      <c r="B8" s="6"/>
      <c r="C8" s="6"/>
      <c r="D8" s="7" t="s">
        <v>93</v>
      </c>
    </row>
    <row r="9" spans="1:5" x14ac:dyDescent="0.2">
      <c r="A9" s="9" t="s">
        <v>50</v>
      </c>
      <c r="B9" s="6"/>
      <c r="C9" s="6"/>
      <c r="D9" s="7"/>
    </row>
    <row r="10" spans="1:5" x14ac:dyDescent="0.2">
      <c r="A10" s="9"/>
      <c r="B10" s="6"/>
      <c r="C10" s="6"/>
      <c r="D10" s="5" t="str">
        <f>HYPERLINK("..\efb_Excel%20Functions%20Bible.xlsx","Go back to or open the EFB menu workbook")</f>
        <v>Go back to or open the EFB menu workbook</v>
      </c>
    </row>
    <row r="11" spans="1:5" x14ac:dyDescent="0.2">
      <c r="A11" s="9" t="s">
        <v>49</v>
      </c>
      <c r="B11" s="6"/>
      <c r="C11" s="6"/>
      <c r="D11" s="7"/>
    </row>
    <row r="12" spans="1:5" x14ac:dyDescent="0.2">
      <c r="A12" s="9"/>
      <c r="B12" s="6"/>
      <c r="C12" s="6"/>
      <c r="D12" s="7"/>
    </row>
    <row r="13" spans="1:5" ht="15.75" x14ac:dyDescent="0.25">
      <c r="A13" s="4" t="s">
        <v>48</v>
      </c>
      <c r="B13" s="2"/>
      <c r="C13" s="2"/>
      <c r="D13" s="7"/>
    </row>
    <row r="14" spans="1:5" x14ac:dyDescent="0.2">
      <c r="A14" s="6" t="s">
        <v>47</v>
      </c>
      <c r="B14" s="2"/>
      <c r="C14" s="2"/>
      <c r="D14" s="7"/>
    </row>
    <row r="15" spans="1:5" x14ac:dyDescent="0.2">
      <c r="A15" s="6"/>
      <c r="B15" s="2"/>
      <c r="C15" s="2"/>
      <c r="D15" s="8"/>
    </row>
    <row r="16" spans="1:5" ht="15.75" x14ac:dyDescent="0.25">
      <c r="A16" s="4" t="s">
        <v>46</v>
      </c>
      <c r="B16" s="2"/>
      <c r="C16" s="2"/>
      <c r="D16" s="2"/>
    </row>
    <row r="17" spans="1:4" x14ac:dyDescent="0.2">
      <c r="A17" s="9" t="s">
        <v>45</v>
      </c>
      <c r="B17" s="2"/>
      <c r="C17" s="2"/>
      <c r="D17" s="2"/>
    </row>
    <row r="18" spans="1:4" x14ac:dyDescent="0.2">
      <c r="A18" s="9"/>
      <c r="B18" s="2"/>
      <c r="C18" s="2"/>
      <c r="D18" s="2"/>
    </row>
    <row r="19" spans="1:4" ht="15.75" x14ac:dyDescent="0.25">
      <c r="A19" s="4" t="s">
        <v>44</v>
      </c>
      <c r="B19" s="2"/>
      <c r="C19" s="2"/>
      <c r="D19" s="2"/>
    </row>
    <row r="20" spans="1:4" x14ac:dyDescent="0.2">
      <c r="A20" s="10" t="s">
        <v>43</v>
      </c>
      <c r="B20" s="10" t="s">
        <v>42</v>
      </c>
      <c r="C20" s="10" t="s">
        <v>41</v>
      </c>
      <c r="D20" s="10" t="s">
        <v>40</v>
      </c>
    </row>
    <row r="21" spans="1:4" ht="51" x14ac:dyDescent="0.2">
      <c r="A21" s="11" t="s">
        <v>39</v>
      </c>
      <c r="B21" s="11" t="s">
        <v>35</v>
      </c>
      <c r="C21" s="12" t="s">
        <v>38</v>
      </c>
      <c r="D21" s="12" t="s">
        <v>37</v>
      </c>
    </row>
    <row r="22" spans="1:4" ht="43.5" customHeight="1" x14ac:dyDescent="0.2">
      <c r="A22" s="11" t="s">
        <v>36</v>
      </c>
      <c r="B22" s="11" t="s">
        <v>35</v>
      </c>
      <c r="C22" s="12" t="s">
        <v>34</v>
      </c>
      <c r="D22" s="12" t="s">
        <v>33</v>
      </c>
    </row>
    <row r="23" spans="1:4" ht="12.75" customHeight="1" x14ac:dyDescent="0.2">
      <c r="A23" s="11"/>
      <c r="B23" s="11"/>
      <c r="C23" s="12"/>
      <c r="D23" s="12"/>
    </row>
    <row r="24" spans="1:4" ht="15.75" x14ac:dyDescent="0.25">
      <c r="A24" s="4" t="s">
        <v>32</v>
      </c>
      <c r="B24" s="2"/>
      <c r="C24" s="2"/>
      <c r="D24" s="2"/>
    </row>
    <row r="25" spans="1:4" x14ac:dyDescent="0.2">
      <c r="A25" s="9" t="s">
        <v>31</v>
      </c>
      <c r="B25" s="6"/>
      <c r="C25" s="6"/>
      <c r="D25" s="6"/>
    </row>
    <row r="26" spans="1:4" ht="87.75" customHeight="1" x14ac:dyDescent="0.2">
      <c r="A26" s="9"/>
      <c r="B26" s="6"/>
      <c r="C26" s="6"/>
      <c r="D26" s="6"/>
    </row>
    <row r="27" spans="1:4" x14ac:dyDescent="0.2">
      <c r="A27" s="9" t="s">
        <v>30</v>
      </c>
      <c r="B27" s="6"/>
      <c r="C27" s="6"/>
      <c r="D27" s="6"/>
    </row>
    <row r="28" spans="1:4" ht="15.75" x14ac:dyDescent="0.25">
      <c r="A28" s="13" t="s">
        <v>58</v>
      </c>
      <c r="B28" s="6"/>
      <c r="C28" s="6"/>
      <c r="D28" s="6"/>
    </row>
    <row r="29" spans="1:4" x14ac:dyDescent="0.2">
      <c r="A29" s="6" t="s">
        <v>18</v>
      </c>
      <c r="B29" s="14"/>
      <c r="C29" s="2"/>
      <c r="D29" s="2"/>
    </row>
    <row r="30" spans="1:4" x14ac:dyDescent="0.2">
      <c r="A30" s="15" t="s">
        <v>17</v>
      </c>
      <c r="B30" s="14"/>
      <c r="C30" s="2"/>
      <c r="D30" s="2"/>
    </row>
    <row r="31" spans="1:4" x14ac:dyDescent="0.2">
      <c r="A31" s="15" t="s">
        <v>16</v>
      </c>
      <c r="B31" s="14"/>
      <c r="C31" s="2"/>
      <c r="D31" s="2"/>
    </row>
    <row r="32" spans="1:4" x14ac:dyDescent="0.2">
      <c r="A32" s="15" t="s">
        <v>15</v>
      </c>
      <c r="B32" s="2"/>
      <c r="C32" s="2"/>
      <c r="D32" s="2"/>
    </row>
    <row r="33" spans="1:4" x14ac:dyDescent="0.2">
      <c r="A33" s="6" t="s">
        <v>59</v>
      </c>
      <c r="B33" s="2"/>
      <c r="C33" s="2"/>
      <c r="D33" s="2"/>
    </row>
    <row r="34" spans="1:4" x14ac:dyDescent="0.2">
      <c r="A34" s="9"/>
      <c r="B34" s="6"/>
      <c r="C34" s="6"/>
      <c r="D34" s="6"/>
    </row>
    <row r="35" spans="1:4" ht="15.75" x14ac:dyDescent="0.25">
      <c r="A35" s="16" t="s">
        <v>62</v>
      </c>
      <c r="B35" s="2"/>
      <c r="C35" s="2"/>
      <c r="D35" s="2"/>
    </row>
    <row r="36" spans="1:4" x14ac:dyDescent="0.2">
      <c r="A36" s="17" t="s">
        <v>90</v>
      </c>
      <c r="B36" s="2"/>
      <c r="C36" s="2"/>
      <c r="D36" s="2"/>
    </row>
    <row r="37" spans="1:4" ht="30" customHeight="1" x14ac:dyDescent="0.2">
      <c r="A37" s="18" t="s">
        <v>63</v>
      </c>
      <c r="B37" s="19" t="s">
        <v>64</v>
      </c>
      <c r="C37" s="2"/>
      <c r="D37" s="2"/>
    </row>
    <row r="38" spans="1:4" x14ac:dyDescent="0.2">
      <c r="A38" s="17" t="s">
        <v>65</v>
      </c>
      <c r="B38" s="2"/>
      <c r="C38" s="2"/>
      <c r="D38" s="2"/>
    </row>
    <row r="39" spans="1:4" ht="30" customHeight="1" x14ac:dyDescent="0.2">
      <c r="A39" s="18" t="s">
        <v>88</v>
      </c>
      <c r="B39" s="19" t="s">
        <v>89</v>
      </c>
      <c r="C39" s="2"/>
      <c r="D39" s="2"/>
    </row>
    <row r="40" spans="1:4" ht="30" customHeight="1" x14ac:dyDescent="0.2">
      <c r="A40" s="18" t="s">
        <v>66</v>
      </c>
      <c r="B40" s="19" t="s">
        <v>67</v>
      </c>
      <c r="C40" s="2"/>
      <c r="D40" s="2"/>
    </row>
    <row r="41" spans="1:4" x14ac:dyDescent="0.2">
      <c r="A41" s="2" t="s">
        <v>68</v>
      </c>
      <c r="B41" s="2"/>
      <c r="C41" s="2"/>
      <c r="D41" s="2"/>
    </row>
    <row r="42" spans="1:4" ht="30" customHeight="1" x14ac:dyDescent="0.2">
      <c r="A42" s="18" t="s">
        <v>69</v>
      </c>
      <c r="B42" s="19" t="s">
        <v>70</v>
      </c>
      <c r="C42" s="2"/>
      <c r="D42" s="2"/>
    </row>
    <row r="43" spans="1:4" ht="30" customHeight="1" x14ac:dyDescent="0.2">
      <c r="A43" s="18" t="s">
        <v>71</v>
      </c>
      <c r="B43" s="19" t="s">
        <v>72</v>
      </c>
      <c r="C43" s="2"/>
      <c r="D43" s="2"/>
    </row>
    <row r="44" spans="1:4" ht="30" customHeight="1" x14ac:dyDescent="0.2">
      <c r="A44" s="18" t="s">
        <v>73</v>
      </c>
      <c r="B44" s="19" t="s">
        <v>74</v>
      </c>
      <c r="C44" s="2"/>
      <c r="D44" s="2"/>
    </row>
    <row r="45" spans="1:4" ht="30" customHeight="1" x14ac:dyDescent="0.2">
      <c r="A45" s="18" t="s">
        <v>75</v>
      </c>
      <c r="B45" s="19" t="s">
        <v>76</v>
      </c>
      <c r="C45" s="2"/>
      <c r="D45" s="2"/>
    </row>
    <row r="46" spans="1:4" ht="30" customHeight="1" x14ac:dyDescent="0.2">
      <c r="A46" s="18" t="s">
        <v>77</v>
      </c>
      <c r="B46" s="19" t="s">
        <v>78</v>
      </c>
      <c r="C46" s="2"/>
      <c r="D46" s="2"/>
    </row>
    <row r="47" spans="1:4" ht="30" customHeight="1" x14ac:dyDescent="0.2">
      <c r="A47" s="18" t="s">
        <v>79</v>
      </c>
      <c r="B47" s="19" t="s">
        <v>80</v>
      </c>
      <c r="C47" s="2"/>
      <c r="D47" s="2"/>
    </row>
    <row r="48" spans="1:4" ht="30" customHeight="1" x14ac:dyDescent="0.2">
      <c r="A48" s="18" t="s">
        <v>81</v>
      </c>
      <c r="B48" s="19" t="s">
        <v>82</v>
      </c>
      <c r="C48" s="2"/>
      <c r="D48" s="2"/>
    </row>
    <row r="49" spans="1:4" x14ac:dyDescent="0.2">
      <c r="A49" s="20" t="s">
        <v>83</v>
      </c>
      <c r="B49" s="2"/>
      <c r="C49" s="2"/>
      <c r="D49" s="2"/>
    </row>
    <row r="50" spans="1:4" ht="30" customHeight="1" x14ac:dyDescent="0.2">
      <c r="A50" s="18" t="s">
        <v>84</v>
      </c>
      <c r="B50" s="19" t="s">
        <v>85</v>
      </c>
      <c r="C50" s="2"/>
      <c r="D50" s="2"/>
    </row>
    <row r="51" spans="1:4" ht="30" customHeight="1" x14ac:dyDescent="0.2">
      <c r="A51" s="18" t="s">
        <v>86</v>
      </c>
      <c r="B51" s="19" t="s">
        <v>87</v>
      </c>
      <c r="C51" s="2"/>
      <c r="D51" s="2"/>
    </row>
    <row r="52" spans="1:4" x14ac:dyDescent="0.2">
      <c r="A52" s="2"/>
      <c r="B52" s="2"/>
      <c r="C52" s="2"/>
      <c r="D52" s="2"/>
    </row>
    <row r="53" spans="1:4" x14ac:dyDescent="0.2">
      <c r="A53" s="2"/>
      <c r="B53" s="2"/>
      <c r="C53" s="2"/>
      <c r="D53" s="2"/>
    </row>
    <row r="54" spans="1:4" x14ac:dyDescent="0.2">
      <c r="A54" s="2"/>
      <c r="B54" s="2"/>
      <c r="C54" s="2"/>
      <c r="D54" s="2"/>
    </row>
    <row r="55" spans="1:4" ht="15.75" x14ac:dyDescent="0.25">
      <c r="A55" s="4" t="s">
        <v>29</v>
      </c>
      <c r="B55" s="2"/>
      <c r="C55" s="2"/>
      <c r="D55" s="2"/>
    </row>
    <row r="56" spans="1:4" x14ac:dyDescent="0.2">
      <c r="A56" s="2"/>
      <c r="B56" s="2"/>
      <c r="C56" s="2"/>
      <c r="D56" s="2"/>
    </row>
    <row r="57" spans="1:4" x14ac:dyDescent="0.2">
      <c r="A57" s="10" t="s">
        <v>28</v>
      </c>
      <c r="B57" s="2"/>
      <c r="C57" s="2"/>
      <c r="D57" s="2"/>
    </row>
    <row r="58" spans="1:4" x14ac:dyDescent="0.2">
      <c r="A58" s="21" t="str">
        <f>'Example 1'!A1</f>
        <v>Example 1:- Simple Entry of AVEDEV Function</v>
      </c>
      <c r="B58" s="2"/>
      <c r="C58" s="2"/>
      <c r="D58" s="2"/>
    </row>
    <row r="59" spans="1:4" x14ac:dyDescent="0.2">
      <c r="A59" s="21" t="str">
        <f>'Example 2'!A1</f>
        <v>Example 2:- Entry of AVEDEV Function And Equivalent Formula.</v>
      </c>
      <c r="B59" s="2"/>
      <c r="C59" s="2"/>
      <c r="D59" s="2"/>
    </row>
    <row r="60" spans="1:4" x14ac:dyDescent="0.2">
      <c r="A60" s="21" t="str">
        <f>'Example 3'!A1</f>
        <v>Example 3:- Validating Simple Entry of  AVEDEV Function</v>
      </c>
      <c r="B60" s="2"/>
      <c r="C60" s="2"/>
      <c r="D60" s="2"/>
    </row>
    <row r="61" spans="1:4" x14ac:dyDescent="0.2">
      <c r="A61" s="21" t="str">
        <f>'Example 4'!A1</f>
        <v>Example 4:- Using Named Ranges in AVEDEV Function</v>
      </c>
      <c r="B61" s="22"/>
      <c r="C61" s="22"/>
      <c r="D61" s="6"/>
    </row>
    <row r="62" spans="1:4" x14ac:dyDescent="0.2">
      <c r="A62" s="10"/>
      <c r="B62" s="22"/>
      <c r="C62" s="22"/>
      <c r="D62" s="6"/>
    </row>
    <row r="63" spans="1:4" ht="15.75" x14ac:dyDescent="0.25">
      <c r="A63" s="4" t="s">
        <v>3</v>
      </c>
      <c r="B63" s="2"/>
      <c r="C63" s="2"/>
      <c r="D63" s="2"/>
    </row>
    <row r="64" spans="1:4" x14ac:dyDescent="0.2">
      <c r="A64" s="2"/>
      <c r="B64" s="2"/>
      <c r="C64" s="2"/>
      <c r="D64" s="2"/>
    </row>
    <row r="65" spans="1:4" x14ac:dyDescent="0.2">
      <c r="A65" s="6" t="s">
        <v>2</v>
      </c>
      <c r="B65" s="2"/>
      <c r="C65" s="2"/>
      <c r="D65" s="2"/>
    </row>
    <row r="66" spans="1:4" x14ac:dyDescent="0.2">
      <c r="A66" s="6" t="s">
        <v>1</v>
      </c>
      <c r="B66" s="2"/>
      <c r="C66" s="2"/>
      <c r="D66" s="2"/>
    </row>
    <row r="67" spans="1:4" x14ac:dyDescent="0.2">
      <c r="A67" s="23" t="s">
        <v>0</v>
      </c>
      <c r="B67" s="2"/>
      <c r="C67" s="2"/>
      <c r="D67" s="2"/>
    </row>
    <row r="68" spans="1:4" x14ac:dyDescent="0.2">
      <c r="A68" s="6"/>
      <c r="B68" s="2"/>
      <c r="C68" s="2"/>
      <c r="D68" s="2"/>
    </row>
    <row r="69" spans="1:4" x14ac:dyDescent="0.2">
      <c r="A69" s="24"/>
      <c r="B69" s="24"/>
      <c r="C69" s="24"/>
      <c r="D69" s="2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1">
    <tabColor rgb="FF00B0F0"/>
  </sheetPr>
  <dimension ref="A1:E1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25" t="s">
        <v>27</v>
      </c>
      <c r="B1" s="33"/>
      <c r="C1" s="33"/>
      <c r="D1" s="34"/>
      <c r="E1" s="26"/>
    </row>
    <row r="2" spans="1:5" ht="15" customHeight="1" x14ac:dyDescent="0.2">
      <c r="A2" s="2"/>
      <c r="B2" s="6"/>
      <c r="C2" s="2"/>
      <c r="D2" s="2"/>
      <c r="E2" s="2"/>
    </row>
    <row r="3" spans="1:5" x14ac:dyDescent="0.2">
      <c r="A3" s="6" t="s">
        <v>14</v>
      </c>
      <c r="B3" s="29">
        <v>14</v>
      </c>
      <c r="C3" s="2"/>
      <c r="D3" s="2"/>
      <c r="E3" s="2"/>
    </row>
    <row r="4" spans="1:5" x14ac:dyDescent="0.2">
      <c r="A4" s="2"/>
      <c r="B4" s="29">
        <v>45.76</v>
      </c>
      <c r="C4" s="2"/>
      <c r="D4" s="2"/>
      <c r="E4" s="2"/>
    </row>
    <row r="5" spans="1:5" x14ac:dyDescent="0.2">
      <c r="A5" s="2"/>
      <c r="B5" s="29">
        <v>-67.540000000000006</v>
      </c>
      <c r="C5" s="2"/>
      <c r="D5" s="2"/>
      <c r="E5" s="2"/>
    </row>
    <row r="6" spans="1:5" x14ac:dyDescent="0.2">
      <c r="A6" s="2"/>
      <c r="B6" s="29">
        <v>-6</v>
      </c>
      <c r="C6" s="2"/>
      <c r="D6" s="2"/>
      <c r="E6" s="2"/>
    </row>
    <row r="7" spans="1:5" x14ac:dyDescent="0.2">
      <c r="A7" s="2"/>
      <c r="B7" s="6"/>
      <c r="C7" s="2"/>
      <c r="D7" s="2"/>
      <c r="E7" s="2"/>
    </row>
    <row r="8" spans="1:5" x14ac:dyDescent="0.2">
      <c r="A8" s="6" t="s">
        <v>26</v>
      </c>
      <c r="B8" s="30">
        <f>AVEDEV(B3:B6)</f>
        <v>33.325000000000003</v>
      </c>
      <c r="C8" s="31"/>
      <c r="D8" s="2"/>
      <c r="E8" s="2"/>
    </row>
    <row r="9" spans="1:5" x14ac:dyDescent="0.2">
      <c r="A9" s="6" t="str">
        <f>"Formula Used in "&amp;ADDRESS(ROW(B8),COLUMN(B8),4)&amp;"  &gt;&gt;   "</f>
        <v xml:space="preserve">Formula Used in B8  &gt;&gt;   </v>
      </c>
      <c r="B9" s="14" t="str">
        <f ca="1">_xlfn.FORMULATEXT(B8)</f>
        <v>=AVEDEV(B3:B6)</v>
      </c>
      <c r="C9" s="2"/>
      <c r="D9" s="2"/>
      <c r="E9" s="2"/>
    </row>
    <row r="10" spans="1:5" x14ac:dyDescent="0.2">
      <c r="A10" s="6"/>
      <c r="B10" s="14"/>
      <c r="C10" s="2"/>
      <c r="D10" s="2"/>
      <c r="E10" s="2"/>
    </row>
    <row r="11" spans="1:5" x14ac:dyDescent="0.2">
      <c r="A11" s="10" t="s">
        <v>5</v>
      </c>
      <c r="B11" s="2"/>
      <c r="C11" s="2"/>
      <c r="D11" s="2"/>
      <c r="E11" s="2"/>
    </row>
    <row r="12" spans="1:5" x14ac:dyDescent="0.2">
      <c r="A12" s="32" t="s">
        <v>25</v>
      </c>
      <c r="B12" s="2"/>
      <c r="C12" s="2"/>
      <c r="D12" s="2"/>
      <c r="E12" s="2"/>
    </row>
    <row r="13" spans="1:5" x14ac:dyDescent="0.2">
      <c r="A13" s="6" t="s">
        <v>24</v>
      </c>
      <c r="B13" s="2"/>
      <c r="C13" s="2"/>
      <c r="D13" s="2"/>
      <c r="E13" s="2"/>
    </row>
    <row r="14" spans="1:5" x14ac:dyDescent="0.2">
      <c r="A14" s="6" t="s">
        <v>23</v>
      </c>
      <c r="B14" s="2"/>
      <c r="C14" s="2"/>
      <c r="D14" s="2"/>
      <c r="E14" s="2"/>
    </row>
    <row r="15" spans="1:5" x14ac:dyDescent="0.2">
      <c r="A15" s="6" t="s">
        <v>22</v>
      </c>
      <c r="B15" s="2"/>
      <c r="C15" s="2"/>
      <c r="D15" s="2"/>
      <c r="E15" s="2"/>
    </row>
    <row r="16" spans="1:5" x14ac:dyDescent="0.2">
      <c r="A16" s="2"/>
      <c r="B16" s="6"/>
      <c r="C16" s="2"/>
      <c r="D16" s="2"/>
      <c r="E16"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00B0F0"/>
  </sheetPr>
  <dimension ref="A1:E2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5" t="s">
        <v>57</v>
      </c>
      <c r="B1" s="33"/>
      <c r="C1" s="33"/>
      <c r="D1" s="34"/>
      <c r="E1" s="26"/>
    </row>
    <row r="2" spans="1:5" ht="15" customHeight="1" x14ac:dyDescent="0.2">
      <c r="A2" s="2"/>
      <c r="B2" s="6"/>
      <c r="C2" s="2"/>
      <c r="D2" s="2"/>
      <c r="E2" s="2"/>
    </row>
    <row r="3" spans="1:5" x14ac:dyDescent="0.2">
      <c r="A3" s="6" t="s">
        <v>14</v>
      </c>
      <c r="B3" s="29">
        <v>14</v>
      </c>
      <c r="C3" s="2">
        <f>ABS(B3-AVERAGE($B$3:$B$6))</f>
        <v>17.445</v>
      </c>
      <c r="D3" s="2"/>
      <c r="E3" s="2"/>
    </row>
    <row r="4" spans="1:5" x14ac:dyDescent="0.2">
      <c r="A4" s="2"/>
      <c r="B4" s="29">
        <v>45.76</v>
      </c>
      <c r="C4" s="2">
        <f>ABS(B4-AVERAGE($B$3:$B$6))</f>
        <v>49.204999999999998</v>
      </c>
      <c r="D4" s="2"/>
      <c r="E4" s="2"/>
    </row>
    <row r="5" spans="1:5" x14ac:dyDescent="0.2">
      <c r="A5" s="2"/>
      <c r="B5" s="29">
        <v>-67.540000000000006</v>
      </c>
      <c r="C5" s="2">
        <f>ABS(B5-AVERAGE($B$3:$B$6))</f>
        <v>64.094999999999999</v>
      </c>
      <c r="D5" s="2"/>
      <c r="E5" s="2"/>
    </row>
    <row r="6" spans="1:5" x14ac:dyDescent="0.2">
      <c r="A6" s="2"/>
      <c r="B6" s="29">
        <v>-6</v>
      </c>
      <c r="C6" s="2">
        <f>ABS(B6-AVERAGE($B$3:$B$6))</f>
        <v>2.5549999999999979</v>
      </c>
      <c r="D6" s="2"/>
      <c r="E6" s="2"/>
    </row>
    <row r="7" spans="1:5" x14ac:dyDescent="0.2">
      <c r="A7" s="2"/>
      <c r="B7" s="6"/>
      <c r="C7" s="2"/>
      <c r="D7" s="2"/>
      <c r="E7" s="2"/>
    </row>
    <row r="8" spans="1:5" x14ac:dyDescent="0.2">
      <c r="A8" s="6" t="s">
        <v>26</v>
      </c>
      <c r="B8" s="30">
        <f>AVEDEV(B3:B6)</f>
        <v>33.325000000000003</v>
      </c>
      <c r="C8" s="31">
        <f>AVERAGE(C3:C6)</f>
        <v>33.325000000000003</v>
      </c>
      <c r="D8" s="2"/>
      <c r="E8" s="2"/>
    </row>
    <row r="9" spans="1:5" x14ac:dyDescent="0.2">
      <c r="A9" s="6" t="str">
        <f>"Formula Used in "&amp;ADDRESS(ROW(B8),COLUMN(B8),4)&amp;"  &gt;&gt;   "</f>
        <v xml:space="preserve">Formula Used in B8  &gt;&gt;   </v>
      </c>
      <c r="B9" s="14" t="str">
        <f ca="1">_xlfn.FORMULATEXT(B8)</f>
        <v>=AVEDEV(B3:B6)</v>
      </c>
      <c r="C9" s="2"/>
      <c r="D9" s="2"/>
      <c r="E9" s="2"/>
    </row>
    <row r="10" spans="1:5" x14ac:dyDescent="0.2">
      <c r="A10" s="6"/>
      <c r="B10" s="14"/>
      <c r="C10" s="2"/>
      <c r="D10" s="2"/>
      <c r="E10" s="2"/>
    </row>
    <row r="11" spans="1:5" x14ac:dyDescent="0.2">
      <c r="A11" s="10" t="s">
        <v>5</v>
      </c>
      <c r="B11" s="2"/>
      <c r="C11" s="2"/>
      <c r="D11" s="2"/>
      <c r="E11" s="2"/>
    </row>
    <row r="12" spans="1:5" x14ac:dyDescent="0.2">
      <c r="A12" s="32" t="s">
        <v>25</v>
      </c>
      <c r="B12" s="2"/>
      <c r="C12" s="2"/>
      <c r="D12" s="2"/>
      <c r="E12" s="2"/>
    </row>
    <row r="13" spans="1:5" x14ac:dyDescent="0.2">
      <c r="A13" s="6" t="s">
        <v>24</v>
      </c>
      <c r="B13" s="2"/>
      <c r="C13" s="2"/>
      <c r="D13" s="2"/>
      <c r="E13" s="2"/>
    </row>
    <row r="14" spans="1:5" x14ac:dyDescent="0.2">
      <c r="A14" s="6" t="s">
        <v>23</v>
      </c>
      <c r="B14" s="2"/>
      <c r="C14" s="2"/>
      <c r="D14" s="2"/>
      <c r="E14" s="2"/>
    </row>
    <row r="15" spans="1:5" x14ac:dyDescent="0.2">
      <c r="A15" s="6" t="s">
        <v>22</v>
      </c>
      <c r="B15" s="2"/>
      <c r="C15" s="2"/>
      <c r="D15" s="2"/>
      <c r="E15" s="2"/>
    </row>
    <row r="16" spans="1:5" x14ac:dyDescent="0.2">
      <c r="A16" s="6" t="s">
        <v>21</v>
      </c>
      <c r="B16" s="6"/>
      <c r="C16" s="2"/>
      <c r="D16" s="2"/>
      <c r="E16" s="2"/>
    </row>
    <row r="17" spans="1:5" x14ac:dyDescent="0.2">
      <c r="A17" s="2"/>
      <c r="B17" s="6"/>
      <c r="C17" s="2"/>
      <c r="D17" s="2"/>
      <c r="E17" s="2"/>
    </row>
    <row r="18" spans="1:5" x14ac:dyDescent="0.2">
      <c r="A18" s="10" t="s">
        <v>20</v>
      </c>
      <c r="B18" s="6"/>
      <c r="C18" s="2"/>
      <c r="D18" s="2"/>
      <c r="E18" s="2"/>
    </row>
    <row r="19" spans="1:5" x14ac:dyDescent="0.2">
      <c r="A19" s="6" t="s">
        <v>19</v>
      </c>
      <c r="B19" s="30">
        <f t="array" ref="B19">SUM(ABS((B3:B6)-AVERAGE(B3:B6)))/COUNT(B3:B6)</f>
        <v>33.325000000000003</v>
      </c>
      <c r="C19" s="2"/>
      <c r="D19" s="2"/>
      <c r="E19" s="2"/>
    </row>
    <row r="20" spans="1:5" x14ac:dyDescent="0.2">
      <c r="A20" s="6" t="str">
        <f>"Formula Used in "&amp;ADDRESS(ROW(B19),COLUMN(B19),4)&amp;"  &gt;&gt;   "</f>
        <v xml:space="preserve">Formula Used in B19  &gt;&gt;   </v>
      </c>
      <c r="B20" s="14" t="str">
        <f ca="1">_xlfn.FORMULATEXT(B19)</f>
        <v>{=SUM(ABS((B3:B6)-AVERAGE(B3:B6)))/COUNT(B3:B6)}</v>
      </c>
      <c r="C20" s="2"/>
      <c r="D20" s="2"/>
      <c r="E20" s="2"/>
    </row>
    <row r="21" spans="1:5" x14ac:dyDescent="0.2">
      <c r="A21" s="6" t="s">
        <v>18</v>
      </c>
      <c r="B21" s="14"/>
      <c r="C21" s="2"/>
      <c r="D21" s="2"/>
      <c r="E21" s="2"/>
    </row>
    <row r="22" spans="1:5" x14ac:dyDescent="0.2">
      <c r="A22" s="15" t="s">
        <v>17</v>
      </c>
      <c r="B22" s="14"/>
      <c r="C22" s="2"/>
      <c r="D22" s="2"/>
      <c r="E22" s="2"/>
    </row>
    <row r="23" spans="1:5" x14ac:dyDescent="0.2">
      <c r="A23" s="15" t="s">
        <v>16</v>
      </c>
      <c r="B23" s="14"/>
      <c r="C23" s="2"/>
      <c r="D23" s="2"/>
      <c r="E23" s="2"/>
    </row>
    <row r="24" spans="1:5" x14ac:dyDescent="0.2">
      <c r="A24" s="15" t="s">
        <v>15</v>
      </c>
      <c r="B24" s="2"/>
      <c r="C24" s="2"/>
      <c r="D24" s="2"/>
      <c r="E24" s="2"/>
    </row>
    <row r="25" spans="1:5" x14ac:dyDescent="0.2">
      <c r="A25" s="15"/>
      <c r="B25" s="2"/>
      <c r="C25" s="2"/>
      <c r="D25" s="2"/>
      <c r="E25"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tabColor rgb="FF00B0F0"/>
  </sheetPr>
  <dimension ref="A1:E1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5" t="s">
        <v>61</v>
      </c>
      <c r="B1" s="33"/>
      <c r="C1" s="33"/>
      <c r="D1" s="34"/>
      <c r="E1" s="26"/>
    </row>
    <row r="2" spans="1:5" ht="15" customHeight="1" x14ac:dyDescent="0.2">
      <c r="A2" s="2"/>
      <c r="B2" s="2"/>
      <c r="C2" s="2"/>
      <c r="D2" s="2"/>
      <c r="E2" s="2"/>
    </row>
    <row r="3" spans="1:5" x14ac:dyDescent="0.2">
      <c r="A3" s="6" t="s">
        <v>14</v>
      </c>
      <c r="B3" s="29">
        <v>14</v>
      </c>
      <c r="C3" s="2">
        <f>IF(ISNUMBER(B3),0,"Data input error")</f>
        <v>0</v>
      </c>
      <c r="D3" s="2"/>
      <c r="E3" s="2"/>
    </row>
    <row r="4" spans="1:5" x14ac:dyDescent="0.2">
      <c r="A4" s="2"/>
      <c r="B4" s="29">
        <v>45.76</v>
      </c>
      <c r="C4" s="2">
        <f>IF(ISNUMBER(B4),0,"Data input error")</f>
        <v>0</v>
      </c>
      <c r="D4" s="2"/>
      <c r="E4" s="2"/>
    </row>
    <row r="5" spans="1:5" x14ac:dyDescent="0.2">
      <c r="A5" s="2"/>
      <c r="B5" s="29">
        <v>-67.540000000000006</v>
      </c>
      <c r="C5" s="2">
        <f>IF(ISNUMBER(B5),0,"Data input error")</f>
        <v>0</v>
      </c>
      <c r="D5" s="2"/>
      <c r="E5" s="2"/>
    </row>
    <row r="6" spans="1:5" x14ac:dyDescent="0.2">
      <c r="A6" s="2"/>
      <c r="B6" s="29">
        <v>-6</v>
      </c>
      <c r="C6" s="2">
        <f>IF(ISNUMBER(B6),0,"Data input error")</f>
        <v>0</v>
      </c>
      <c r="D6" s="2"/>
      <c r="E6" s="2"/>
    </row>
    <row r="7" spans="1:5" x14ac:dyDescent="0.2">
      <c r="A7" s="2"/>
      <c r="B7" s="2"/>
      <c r="C7" s="2"/>
      <c r="D7" s="2"/>
      <c r="E7" s="2"/>
    </row>
    <row r="8" spans="1:5" x14ac:dyDescent="0.2">
      <c r="A8" s="10" t="s">
        <v>13</v>
      </c>
      <c r="B8" s="36">
        <f>AVEDEV(B3:B6)</f>
        <v>33.325000000000003</v>
      </c>
      <c r="C8" s="2"/>
      <c r="D8" s="2"/>
      <c r="E8" s="2"/>
    </row>
    <row r="9" spans="1:5" x14ac:dyDescent="0.2">
      <c r="A9" s="10" t="str">
        <f>"Formula Used in "&amp;ADDRESS(ROW(B8),COLUMN(B8),4)&amp;"  &gt;&gt;   "</f>
        <v xml:space="preserve">Formula Used in B8  &gt;&gt;   </v>
      </c>
      <c r="B9" s="14" t="str">
        <f ca="1">_xlfn.FORMULATEXT(B8)</f>
        <v>=AVEDEV(B3:B6)</v>
      </c>
      <c r="C9" s="2"/>
      <c r="D9" s="2"/>
      <c r="E9" s="2"/>
    </row>
    <row r="10" spans="1:5" x14ac:dyDescent="0.2">
      <c r="A10" s="2"/>
      <c r="B10" s="2"/>
      <c r="C10" s="2"/>
      <c r="D10" s="2"/>
      <c r="E10" s="2"/>
    </row>
    <row r="11" spans="1:5" x14ac:dyDescent="0.2">
      <c r="A11" s="10" t="s">
        <v>12</v>
      </c>
      <c r="B11" s="37" t="str">
        <f>IF(SUM(C3:C6)=0,"OK","Data errors detected")</f>
        <v>OK</v>
      </c>
      <c r="C11" s="2"/>
      <c r="D11" s="2"/>
      <c r="E11" s="2"/>
    </row>
    <row r="12" spans="1:5" x14ac:dyDescent="0.2">
      <c r="A12" s="10" t="str">
        <f>"Formula Used in "&amp;ADDRESS(ROW(B11),COLUMN(B11),4)&amp;"  &gt;&gt;   "</f>
        <v xml:space="preserve">Formula Used in B11  &gt;&gt;   </v>
      </c>
      <c r="B12" s="14" t="str">
        <f ca="1">_xlfn.FORMULATEXT(B11)</f>
        <v>=IF(SUM(C3:C6)=0,"OK","Data errors detected")</v>
      </c>
      <c r="C12" s="2"/>
      <c r="D12" s="2"/>
      <c r="E12" s="2"/>
    </row>
    <row r="13" spans="1:5" x14ac:dyDescent="0.2">
      <c r="A13" s="2"/>
      <c r="B13" s="2"/>
      <c r="C13" s="2"/>
      <c r="D13" s="2"/>
      <c r="E13" s="2"/>
    </row>
    <row r="14" spans="1:5" x14ac:dyDescent="0.2">
      <c r="A14" s="6" t="str">
        <f>ADDRESS(ROW(B3),COLUMN(B3),4)&amp;" is data validated using the custom formula =ISNUMBER("&amp;ADDRESS(ROW(B3),COLUMN(B3),4)&amp;")"</f>
        <v>B3 is data validated using the custom formula =ISNUMBER(B3)</v>
      </c>
      <c r="B14" s="14"/>
      <c r="C14" s="2"/>
      <c r="D14" s="2"/>
      <c r="E14" s="2"/>
    </row>
    <row r="15" spans="1:5" x14ac:dyDescent="0.2">
      <c r="A15" s="6" t="str">
        <f ca="1">"Cell "&amp;ADDRESS(ROW(C3),COLUMN(C3),4)&amp;" has the formula &gt;&gt;&gt;    "&amp;_xlfn.FORMULATEXT(C3)</f>
        <v>Cell C3 has the formula &gt;&gt;&gt;    =IF(ISNUMBER(B3),0,"Data input error")</v>
      </c>
      <c r="B15" s="14"/>
      <c r="C15" s="2"/>
      <c r="D15" s="2"/>
      <c r="E15" s="2"/>
    </row>
    <row r="16" spans="1:5" x14ac:dyDescent="0.2">
      <c r="A16" s="6" t="str">
        <f>"Cell "&amp;ADDRESS(ROW(C3),COLUMN(C3),4)&amp;" is conditionally formatted to hide 0 returns."</f>
        <v>Cell C3 is conditionally formatted to hide 0 returns.</v>
      </c>
      <c r="B16" s="14"/>
      <c r="C16" s="2"/>
      <c r="D16" s="2"/>
      <c r="E16" s="2"/>
    </row>
    <row r="17" spans="1:5" x14ac:dyDescent="0.2">
      <c r="A17" s="2"/>
      <c r="B17" s="2"/>
      <c r="C17" s="2"/>
      <c r="D17" s="2"/>
      <c r="E17" s="2"/>
    </row>
  </sheetData>
  <conditionalFormatting sqref="C3:C6">
    <cfRule type="cellIs" dxfId="0" priority="1" stopIfTrue="1" operator="equal">
      <formula>0</formula>
    </cfRule>
  </conditionalFormatting>
  <dataValidations count="1">
    <dataValidation type="custom" allowBlank="1" showInputMessage="1" showErrorMessage="1" errorTitle="Data Input Error" error="Your data does not evaluate to a number." promptTitle="Input Data Validation" prompt="Inputs must evaluate to numbers" sqref="B3:B7" xr:uid="{00000000-0002-0000-0300-000000000000}">
      <formula1>ISNUMBER(B3)</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4">
    <tabColor rgb="FF00B0F0"/>
  </sheetPr>
  <dimension ref="A1:E1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5" t="s">
        <v>60</v>
      </c>
      <c r="B1" s="33"/>
      <c r="C1" s="33"/>
      <c r="D1" s="34"/>
      <c r="E1" s="26"/>
    </row>
    <row r="2" spans="1:5" ht="15" customHeight="1" x14ac:dyDescent="0.2">
      <c r="A2" s="2"/>
      <c r="B2" s="37"/>
      <c r="C2" s="37"/>
      <c r="D2" s="10"/>
      <c r="E2" s="37"/>
    </row>
    <row r="3" spans="1:5" x14ac:dyDescent="0.2">
      <c r="A3" s="2"/>
      <c r="B3" s="37">
        <v>2011</v>
      </c>
      <c r="C3" s="37">
        <v>2012</v>
      </c>
      <c r="D3" s="10">
        <v>2013</v>
      </c>
      <c r="E3" s="37" t="s">
        <v>11</v>
      </c>
    </row>
    <row r="4" spans="1:5" x14ac:dyDescent="0.2">
      <c r="A4" s="6" t="s">
        <v>10</v>
      </c>
      <c r="B4" s="29">
        <v>23754</v>
      </c>
      <c r="C4" s="29">
        <v>26875</v>
      </c>
      <c r="D4" s="29">
        <v>34543</v>
      </c>
      <c r="E4" s="38">
        <f>AVEDEV(SalesJan)</f>
        <v>4101.5555555555557</v>
      </c>
    </row>
    <row r="5" spans="1:5" x14ac:dyDescent="0.2">
      <c r="A5" s="6" t="s">
        <v>9</v>
      </c>
      <c r="B5" s="29">
        <v>14675</v>
      </c>
      <c r="C5" s="29">
        <v>17654</v>
      </c>
      <c r="D5" s="29">
        <v>16765</v>
      </c>
      <c r="E5" s="38">
        <f>AVEDEV(SalesFeb)</f>
        <v>1126.4444444444446</v>
      </c>
    </row>
    <row r="6" spans="1:5" x14ac:dyDescent="0.2">
      <c r="A6" s="6" t="s">
        <v>8</v>
      </c>
      <c r="B6" s="29">
        <v>54328</v>
      </c>
      <c r="C6" s="29">
        <v>48654</v>
      </c>
      <c r="D6" s="29">
        <v>54987</v>
      </c>
      <c r="E6" s="38">
        <f>AVEDEV(SalesMar)</f>
        <v>2668.2222222222213</v>
      </c>
    </row>
    <row r="7" spans="1:5" x14ac:dyDescent="0.2">
      <c r="A7" s="6" t="s">
        <v>7</v>
      </c>
      <c r="B7" s="2">
        <f>SUM(Sales2011)</f>
        <v>92757</v>
      </c>
      <c r="C7" s="2">
        <f>SUM(Sales2012)</f>
        <v>93183</v>
      </c>
      <c r="D7" s="2">
        <f>SUM(Sales2013)</f>
        <v>106295</v>
      </c>
      <c r="E7" s="39" t="str">
        <f>TEXT(AVEDEV(SalesQ1),"0.00")&amp;"                       "&amp;TEXT(AVEDEV(E4:E6),"0.00")&amp;" "</f>
        <v xml:space="preserve">5922.22                       1003.75 </v>
      </c>
    </row>
    <row r="8" spans="1:5" x14ac:dyDescent="0.2">
      <c r="A8" s="10" t="s">
        <v>6</v>
      </c>
      <c r="B8" s="38">
        <f>AVEDEV(Sales2011)</f>
        <v>15606</v>
      </c>
      <c r="C8" s="38">
        <f>AVEDEV(Sales2012)</f>
        <v>11728.666666666666</v>
      </c>
      <c r="D8" s="38">
        <f>AVEDEV(Sales2013)</f>
        <v>13036.888888888889</v>
      </c>
      <c r="E8" s="2"/>
    </row>
    <row r="9" spans="1:5" x14ac:dyDescent="0.2">
      <c r="A9" s="10" t="str">
        <f>"Formula Used in "&amp;ADDRESS(ROW(B8),COLUMN(B8),4)&amp;"  &gt;&gt;   "</f>
        <v xml:space="preserve">Formula Used in B8  &gt;&gt;   </v>
      </c>
      <c r="B9" s="14" t="str">
        <f ca="1">_xlfn.FORMULATEXT(B8)</f>
        <v>=AVEDEV(Sales2011)</v>
      </c>
      <c r="C9" s="14"/>
      <c r="D9" s="14"/>
      <c r="E9" s="2"/>
    </row>
    <row r="10" spans="1:5" x14ac:dyDescent="0.2">
      <c r="A10" s="2"/>
      <c r="B10" s="2"/>
      <c r="C10" s="2"/>
      <c r="D10" s="2"/>
      <c r="E10" s="2"/>
    </row>
    <row r="11" spans="1:5" x14ac:dyDescent="0.2">
      <c r="A11" s="10" t="s">
        <v>5</v>
      </c>
      <c r="B11" s="2"/>
      <c r="C11" s="2"/>
      <c r="D11" s="2"/>
      <c r="E11" s="2"/>
    </row>
    <row r="12" spans="1:5" x14ac:dyDescent="0.2">
      <c r="A12" s="2" t="s">
        <v>4</v>
      </c>
      <c r="B12" s="2"/>
      <c r="C12" s="2"/>
      <c r="D12" s="2"/>
      <c r="E12" s="2"/>
    </row>
    <row r="13" spans="1:5" x14ac:dyDescent="0.2">
      <c r="A13" s="40" t="s">
        <v>55</v>
      </c>
      <c r="B13" s="2"/>
      <c r="C13" s="2"/>
      <c r="D13" s="2"/>
      <c r="E13" s="2"/>
    </row>
    <row r="14" spans="1:5" x14ac:dyDescent="0.2">
      <c r="A14" s="22" t="s">
        <v>56</v>
      </c>
      <c r="B14" s="2"/>
      <c r="C14" s="2"/>
      <c r="D14" s="2"/>
      <c r="E14" s="2"/>
    </row>
    <row r="15" spans="1:5" x14ac:dyDescent="0.2">
      <c r="A15" s="22"/>
      <c r="B15" s="2"/>
      <c r="C15" s="2"/>
      <c r="D15" s="2"/>
      <c r="E15"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AVEDEV</vt:lpstr>
      <vt:lpstr>Example 1</vt:lpstr>
      <vt:lpstr>Example 2</vt:lpstr>
      <vt:lpstr>Example 3</vt:lpstr>
      <vt:lpstr>Example 4</vt:lpstr>
      <vt:lpstr>Sales2011</vt:lpstr>
      <vt:lpstr>Sales2012</vt:lpstr>
      <vt:lpstr>Sales2013</vt:lpstr>
      <vt:lpstr>SalesFeb</vt:lpstr>
      <vt:lpstr>SalesJan</vt:lpstr>
      <vt:lpstr>SalesMar</vt:lpstr>
      <vt:lpstr>SalesQ1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2013-05-22T10:53:34Z</dcterms:created>
  <dcterms:modified xsi:type="dcterms:W3CDTF">2020-08-26T14:08:29Z</dcterms:modified>
</cp:coreProperties>
</file>